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год'!$A$11:$L$27</definedName>
    <definedName name="_xlnm.Print_Titles" localSheetId="0">'на 2020 год'!$14:$17</definedName>
    <definedName name="_xlnm.Print_Area" localSheetId="0">'на 2020 год'!$A$1:$L$27</definedName>
  </definedNames>
  <calcPr calcId="144525"/>
</workbook>
</file>

<file path=xl/calcChain.xml><?xml version="1.0" encoding="utf-8"?>
<calcChain xmlns="http://schemas.openxmlformats.org/spreadsheetml/2006/main">
  <c r="G25" i="1" l="1"/>
  <c r="L21" i="1"/>
  <c r="G21" i="1"/>
  <c r="D21" i="1" l="1"/>
  <c r="D20" i="1"/>
  <c r="L20" i="1" s="1"/>
  <c r="E25" i="1"/>
  <c r="D19" i="1" l="1"/>
  <c r="L19" i="1" s="1"/>
  <c r="D23" i="1"/>
  <c r="L22" i="1" l="1"/>
  <c r="L23" i="1"/>
  <c r="L24" i="1"/>
  <c r="L18" i="1"/>
  <c r="L25" i="1" l="1"/>
  <c r="K25" i="1"/>
  <c r="J25" i="1"/>
  <c r="I25" i="1"/>
  <c r="H25" i="1"/>
  <c r="F25" i="1"/>
  <c r="D25" i="1"/>
  <c r="C25" i="1"/>
</calcChain>
</file>

<file path=xl/sharedStrings.xml><?xml version="1.0" encoding="utf-8"?>
<sst xmlns="http://schemas.openxmlformats.org/spreadsheetml/2006/main" count="32" uniqueCount="31">
  <si>
    <t>к решению Думы Белоярского района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</si>
  <si>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</si>
  <si>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</si>
  <si>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</si>
  <si>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</si>
  <si>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</si>
  <si>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</si>
  <si>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</si>
  <si>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</si>
  <si>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</si>
  <si>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</si>
  <si>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</si>
  <si>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</si>
  <si>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</si>
  <si>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</si>
  <si>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</si>
  <si>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</si>
  <si>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</si>
  <si>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</si>
  <si>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</si>
  <si>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</si>
  <si>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</si>
  <si>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2023 год</t>
  </si>
  <si>
    <t>ПРИЛОЖЕНИЕ  20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</si>
  <si>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</si>
  <si>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реализацию наказов избирателей депутатам Думы Ханты-Мансийского автономного округа – Югры</t>
  </si>
  <si>
    <t xml:space="preserve">Субсидии </t>
  </si>
  <si>
    <t xml:space="preserve">ПРИЛОЖЕНИЕ 15 </t>
  </si>
  <si>
    <t xml:space="preserve">                                        от  7 декабря 2022 года № 84</t>
  </si>
  <si>
    <t xml:space="preserve">на реализацию полномочий в области строительства и жилищных отношений
</t>
  </si>
  <si>
    <t xml:space="preserve">                                         от 19 апреля 2023 года №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</si>
</sst>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5" xfId="1" applyFont="1" applyBorder="1" applyAlignment="1" applyProtection="1">
      <alignment horizontal="center" vertical="top" wrapText="1"/>
      <protection hidden="1"/>
    </xf>
    <xf numFmtId="0" fontId="7" fillId="0" borderId="6" xfId="1" applyFont="1" applyBorder="1" applyAlignment="1" applyProtection="1">
      <alignment horizontal="center" vertical="top" wrapText="1"/>
      <protection hidden="1"/>
    </xf>
    <xf numFmtId="0" fontId="10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showGridLines="0" tabSelected="1" view="pageBreakPreview" zoomScale="78" zoomScaleNormal="100" zoomScaleSheetLayoutView="78" workbookViewId="0">
      <selection activeCell="H3" sqref="H3:K3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18.28515625" style="1" customWidth="1"/>
    <col min="8" max="8" width="17.5703125" style="1" customWidth="1"/>
    <col min="9" max="9" width="20.140625" style="1" customWidth="1"/>
    <col min="10" max="10" width="23" style="1" customWidth="1"/>
    <col min="11" max="11" width="18.85546875" style="1" customWidth="1"/>
    <col min="12" max="12" width="17.5703125" style="1" customWidth="1"/>
    <col min="13" max="257" width="9.140625" style="1" customWidth="1"/>
    <col min="258" max="1025" width="9.28515625" style="1"/>
  </cols>
  <sheetData>
    <row r="1" spans="1:13" ht="18.75" x14ac:dyDescent="0.25">
      <c r="H1" s="29" t="s">
        <v>27</v>
      </c>
      <c r="I1" s="29"/>
      <c r="J1" s="29"/>
      <c r="K1" s="29"/>
    </row>
    <row r="2" spans="1:13" ht="18.75" x14ac:dyDescent="0.25">
      <c r="H2" s="41" t="s">
        <v>0</v>
      </c>
      <c r="I2" s="41"/>
      <c r="J2" s="41"/>
      <c r="K2" s="41"/>
    </row>
    <row r="3" spans="1:13" ht="18.75" x14ac:dyDescent="0.25">
      <c r="H3" s="29" t="s">
        <v>30</v>
      </c>
      <c r="I3" s="29"/>
      <c r="J3" s="29"/>
      <c r="K3" s="29"/>
    </row>
    <row r="5" spans="1:13" ht="18" customHeight="1" x14ac:dyDescent="0.25">
      <c r="A5" s="2"/>
      <c r="B5" s="2"/>
      <c r="C5" s="2"/>
      <c r="D5" s="2"/>
      <c r="E5" s="23"/>
      <c r="F5" s="2"/>
      <c r="G5" s="23"/>
      <c r="H5" s="29" t="s">
        <v>23</v>
      </c>
      <c r="I5" s="29"/>
      <c r="J5" s="29"/>
      <c r="K5" s="29"/>
      <c r="L5" s="2"/>
      <c r="M5" s="16"/>
    </row>
    <row r="6" spans="1:13" ht="20.25" customHeight="1" x14ac:dyDescent="0.25">
      <c r="A6" s="2"/>
      <c r="B6" s="2"/>
      <c r="C6" s="2"/>
      <c r="D6" s="2"/>
      <c r="E6" s="23"/>
      <c r="F6" s="2"/>
      <c r="G6" s="23"/>
      <c r="H6" s="41" t="s">
        <v>0</v>
      </c>
      <c r="I6" s="41"/>
      <c r="J6" s="41"/>
      <c r="K6" s="41"/>
      <c r="L6" s="2"/>
      <c r="M6" s="16"/>
    </row>
    <row r="7" spans="1:13" ht="16.5" customHeight="1" x14ac:dyDescent="0.25">
      <c r="A7" s="2"/>
      <c r="B7" s="2"/>
      <c r="C7" s="2"/>
      <c r="D7" s="2"/>
      <c r="E7" s="23"/>
      <c r="F7" s="2"/>
      <c r="G7" s="23"/>
      <c r="H7" s="29" t="s">
        <v>28</v>
      </c>
      <c r="I7" s="29"/>
      <c r="J7" s="29"/>
      <c r="K7" s="29"/>
      <c r="L7" s="2"/>
      <c r="M7" s="16"/>
    </row>
    <row r="8" spans="1:13" ht="16.5" customHeight="1" x14ac:dyDescent="0.25">
      <c r="A8" s="21"/>
      <c r="B8" s="21"/>
      <c r="C8" s="21"/>
      <c r="D8" s="21"/>
      <c r="E8" s="23"/>
      <c r="F8" s="21"/>
      <c r="G8" s="23"/>
      <c r="H8" s="20"/>
      <c r="I8" s="20"/>
      <c r="J8" s="20"/>
      <c r="K8" s="20"/>
      <c r="L8" s="21"/>
      <c r="M8" s="16"/>
    </row>
    <row r="9" spans="1:13" ht="16.5" customHeight="1" x14ac:dyDescent="0.25">
      <c r="A9" s="21"/>
      <c r="B9" s="21"/>
      <c r="C9" s="21"/>
      <c r="D9" s="21"/>
      <c r="E9" s="23"/>
      <c r="F9" s="21"/>
      <c r="G9" s="23"/>
      <c r="H9" s="20"/>
      <c r="I9" s="20"/>
      <c r="J9" s="20"/>
      <c r="K9" s="20"/>
      <c r="L9" s="21"/>
      <c r="M9" s="16"/>
    </row>
    <row r="10" spans="1:13" ht="12.75" customHeight="1" x14ac:dyDescent="0.25">
      <c r="A10" s="2"/>
      <c r="B10" s="2"/>
      <c r="C10" s="2"/>
      <c r="D10" s="2"/>
      <c r="E10" s="23"/>
      <c r="F10" s="2"/>
      <c r="G10" s="23"/>
      <c r="H10" s="3"/>
      <c r="I10" s="3"/>
      <c r="J10" s="3"/>
      <c r="K10" s="3"/>
      <c r="L10" s="2"/>
      <c r="M10" s="16"/>
    </row>
    <row r="11" spans="1:13" ht="41.25" customHeight="1" x14ac:dyDescent="0.25">
      <c r="A11" s="30" t="s">
        <v>22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6"/>
    </row>
    <row r="12" spans="1:13" ht="18.75" x14ac:dyDescent="0.25">
      <c r="A12" s="21"/>
      <c r="B12" s="21"/>
      <c r="C12" s="21"/>
      <c r="D12" s="21"/>
      <c r="E12" s="23"/>
      <c r="F12" s="21"/>
      <c r="G12" s="23"/>
      <c r="H12" s="21"/>
      <c r="I12" s="21"/>
      <c r="J12" s="21"/>
      <c r="K12" s="21"/>
      <c r="L12" s="21"/>
      <c r="M12" s="16"/>
    </row>
    <row r="13" spans="1:13" ht="16.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6"/>
      <c r="L13" s="17" t="s">
        <v>1</v>
      </c>
      <c r="M13" s="16"/>
    </row>
    <row r="14" spans="1:13" ht="32.25" customHeight="1" x14ac:dyDescent="0.25">
      <c r="A14" s="33" t="s">
        <v>2</v>
      </c>
      <c r="B14" s="33" t="s">
        <v>3</v>
      </c>
      <c r="C14" s="34" t="s">
        <v>4</v>
      </c>
      <c r="D14" s="31" t="s">
        <v>5</v>
      </c>
      <c r="E14" s="31"/>
      <c r="F14" s="31"/>
      <c r="G14" s="24" t="s">
        <v>26</v>
      </c>
      <c r="H14" s="31" t="s">
        <v>6</v>
      </c>
      <c r="I14" s="31"/>
      <c r="J14" s="31"/>
      <c r="K14" s="31"/>
      <c r="L14" s="33" t="s">
        <v>7</v>
      </c>
      <c r="M14" s="18"/>
    </row>
    <row r="15" spans="1:13" ht="32.25" customHeight="1" x14ac:dyDescent="0.25">
      <c r="A15" s="33"/>
      <c r="B15" s="33"/>
      <c r="C15" s="34"/>
      <c r="D15" s="25" t="s">
        <v>8</v>
      </c>
      <c r="E15" s="25" t="s">
        <v>25</v>
      </c>
      <c r="F15" s="25" t="s">
        <v>9</v>
      </c>
      <c r="G15" s="27" t="s">
        <v>29</v>
      </c>
      <c r="H15" s="35" t="s">
        <v>10</v>
      </c>
      <c r="I15" s="37" t="s">
        <v>20</v>
      </c>
      <c r="J15" s="37" t="s">
        <v>21</v>
      </c>
      <c r="K15" s="39" t="s">
        <v>24</v>
      </c>
      <c r="L15" s="33"/>
      <c r="M15" s="18"/>
    </row>
    <row r="16" spans="1:13" ht="190.5" customHeight="1" x14ac:dyDescent="0.25">
      <c r="A16" s="33"/>
      <c r="B16" s="33"/>
      <c r="C16" s="34"/>
      <c r="D16" s="26"/>
      <c r="E16" s="26"/>
      <c r="F16" s="26"/>
      <c r="G16" s="28"/>
      <c r="H16" s="36"/>
      <c r="I16" s="38"/>
      <c r="J16" s="38"/>
      <c r="K16" s="40"/>
      <c r="L16" s="33"/>
      <c r="M16" s="18"/>
    </row>
    <row r="17" spans="1:13" ht="15.75" customHeight="1" x14ac:dyDescent="0.25">
      <c r="A17" s="5">
        <v>1</v>
      </c>
      <c r="B17" s="5">
        <v>2</v>
      </c>
      <c r="C17" s="5">
        <v>3</v>
      </c>
      <c r="D17" s="5">
        <v>4</v>
      </c>
      <c r="E17" s="22">
        <v>5</v>
      </c>
      <c r="F17" s="5">
        <v>6</v>
      </c>
      <c r="G17" s="22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18"/>
    </row>
    <row r="18" spans="1:13" ht="15.75" customHeight="1" x14ac:dyDescent="0.25">
      <c r="A18" s="6">
        <v>1</v>
      </c>
      <c r="B18" s="7" t="s">
        <v>11</v>
      </c>
      <c r="C18" s="8">
        <v>6608800</v>
      </c>
      <c r="D18" s="8">
        <v>0</v>
      </c>
      <c r="E18" s="8">
        <v>0</v>
      </c>
      <c r="F18" s="9">
        <v>0</v>
      </c>
      <c r="G18" s="9">
        <v>0</v>
      </c>
      <c r="H18" s="10">
        <v>26170</v>
      </c>
      <c r="I18" s="11">
        <v>17600</v>
      </c>
      <c r="J18" s="11">
        <v>5000</v>
      </c>
      <c r="K18" s="11">
        <v>594700</v>
      </c>
      <c r="L18" s="9">
        <f>C18+D18+F18+I18+K18+H18+J18</f>
        <v>7252270</v>
      </c>
      <c r="M18" s="18"/>
    </row>
    <row r="19" spans="1:13" ht="16.5" customHeight="1" x14ac:dyDescent="0.25">
      <c r="A19" s="6">
        <v>2</v>
      </c>
      <c r="B19" s="7" t="s">
        <v>12</v>
      </c>
      <c r="C19" s="8">
        <v>30356300</v>
      </c>
      <c r="D19" s="8">
        <f>11098500+1000000</f>
        <v>12098500</v>
      </c>
      <c r="E19" s="8">
        <v>280000</v>
      </c>
      <c r="F19" s="9">
        <v>0</v>
      </c>
      <c r="G19" s="9">
        <v>0</v>
      </c>
      <c r="H19" s="10">
        <v>5390</v>
      </c>
      <c r="I19" s="11">
        <v>17600</v>
      </c>
      <c r="J19" s="11">
        <v>5000</v>
      </c>
      <c r="K19" s="11">
        <v>297300</v>
      </c>
      <c r="L19" s="9">
        <f>C19+D19+F19+I19+K19+H19+J19+E19</f>
        <v>43060090</v>
      </c>
      <c r="M19" s="19"/>
    </row>
    <row r="20" spans="1:13" ht="16.5" customHeight="1" x14ac:dyDescent="0.25">
      <c r="A20" s="6">
        <v>3</v>
      </c>
      <c r="B20" s="7" t="s">
        <v>13</v>
      </c>
      <c r="C20" s="8">
        <v>8170600</v>
      </c>
      <c r="D20" s="8">
        <f>1514900+727144.27+237030.5</f>
        <v>2479074.77</v>
      </c>
      <c r="E20" s="8">
        <v>0</v>
      </c>
      <c r="F20" s="9">
        <v>0</v>
      </c>
      <c r="G20" s="9">
        <v>4503579.5</v>
      </c>
      <c r="H20" s="10">
        <v>26170</v>
      </c>
      <c r="I20" s="11">
        <v>26500</v>
      </c>
      <c r="J20" s="11">
        <v>7600</v>
      </c>
      <c r="K20" s="11">
        <v>594700</v>
      </c>
      <c r="L20" s="9">
        <f>C20+D20+F20+I20+K20+H20+J20+G20</f>
        <v>15808224.27</v>
      </c>
      <c r="M20" s="19"/>
    </row>
    <row r="21" spans="1:13" ht="16.5" customHeight="1" x14ac:dyDescent="0.25">
      <c r="A21" s="6">
        <v>4</v>
      </c>
      <c r="B21" s="7" t="s">
        <v>14</v>
      </c>
      <c r="C21" s="8">
        <v>3170900</v>
      </c>
      <c r="D21" s="8">
        <f>2462600+2742778.84+324683</f>
        <v>5530061.8399999999</v>
      </c>
      <c r="E21" s="8">
        <v>0</v>
      </c>
      <c r="F21" s="9">
        <v>0</v>
      </c>
      <c r="G21" s="9">
        <f>1543284.5+4625692.5</f>
        <v>6168977</v>
      </c>
      <c r="H21" s="10">
        <v>26170</v>
      </c>
      <c r="I21" s="11">
        <v>13900</v>
      </c>
      <c r="J21" s="11">
        <v>4000</v>
      </c>
      <c r="K21" s="11">
        <v>594700</v>
      </c>
      <c r="L21" s="9">
        <f>C21+D21+F21+I21+K21+H21+J21+G21</f>
        <v>15508708.84</v>
      </c>
      <c r="M21" s="19"/>
    </row>
    <row r="22" spans="1:13" ht="16.5" customHeight="1" x14ac:dyDescent="0.25">
      <c r="A22" s="6">
        <v>5</v>
      </c>
      <c r="B22" s="7" t="s">
        <v>15</v>
      </c>
      <c r="C22" s="8">
        <v>4026800</v>
      </c>
      <c r="D22" s="8">
        <v>7000800</v>
      </c>
      <c r="E22" s="8">
        <v>0</v>
      </c>
      <c r="F22" s="9">
        <v>0</v>
      </c>
      <c r="G22" s="9">
        <v>0</v>
      </c>
      <c r="H22" s="10">
        <v>26170</v>
      </c>
      <c r="I22" s="11">
        <v>16400</v>
      </c>
      <c r="J22" s="11">
        <v>4700</v>
      </c>
      <c r="K22" s="11">
        <v>594700</v>
      </c>
      <c r="L22" s="9">
        <f>C22+D22+F22+I22+K22+H22+J22</f>
        <v>11669570</v>
      </c>
      <c r="M22" s="19"/>
    </row>
    <row r="23" spans="1:13" ht="16.5" customHeight="1" x14ac:dyDescent="0.25">
      <c r="A23" s="6">
        <v>6</v>
      </c>
      <c r="B23" s="7" t="s">
        <v>16</v>
      </c>
      <c r="C23" s="8">
        <v>28531600</v>
      </c>
      <c r="D23" s="8">
        <f>7206500+2723573.51</f>
        <v>9930073.5099999998</v>
      </c>
      <c r="E23" s="8">
        <v>0</v>
      </c>
      <c r="F23" s="9">
        <v>0</v>
      </c>
      <c r="G23" s="9">
        <v>0</v>
      </c>
      <c r="H23" s="10">
        <v>0</v>
      </c>
      <c r="I23" s="11">
        <v>30300</v>
      </c>
      <c r="J23" s="11">
        <v>8700</v>
      </c>
      <c r="K23" s="11">
        <v>297300</v>
      </c>
      <c r="L23" s="9">
        <f>C23+D23+F23+I23+K23+H23+J23</f>
        <v>38797973.509999998</v>
      </c>
      <c r="M23" s="19"/>
    </row>
    <row r="24" spans="1:13" ht="16.5" customHeight="1" x14ac:dyDescent="0.25">
      <c r="A24" s="6">
        <v>7</v>
      </c>
      <c r="B24" s="7" t="s">
        <v>17</v>
      </c>
      <c r="C24" s="8">
        <v>44807800</v>
      </c>
      <c r="D24" s="8">
        <v>0</v>
      </c>
      <c r="E24" s="8">
        <v>0</v>
      </c>
      <c r="F24" s="9">
        <v>1079600</v>
      </c>
      <c r="G24" s="9">
        <v>0</v>
      </c>
      <c r="H24" s="10">
        <v>300030</v>
      </c>
      <c r="I24" s="11">
        <v>0</v>
      </c>
      <c r="J24" s="11">
        <v>0</v>
      </c>
      <c r="K24" s="11">
        <v>0</v>
      </c>
      <c r="L24" s="9">
        <f>C24+D24+F24+I24+K24+H24+J24</f>
        <v>46187430</v>
      </c>
      <c r="M24" s="19"/>
    </row>
    <row r="25" spans="1:13" ht="22.5" customHeight="1" x14ac:dyDescent="0.25">
      <c r="A25" s="12"/>
      <c r="B25" s="13" t="s">
        <v>18</v>
      </c>
      <c r="C25" s="14">
        <f>C19+C20+C23+C24+C21+C22+C18</f>
        <v>125672800</v>
      </c>
      <c r="D25" s="14">
        <f>D18+D19+D20+D21+D22+D23+D24</f>
        <v>37038510.119999997</v>
      </c>
      <c r="E25" s="14">
        <f>E24+E23+E22+E21+E20+E19+E18</f>
        <v>280000</v>
      </c>
      <c r="F25" s="15">
        <f t="shared" ref="F25:K25" si="0">F19+F20+F23+F24+F21+F22+F18</f>
        <v>1079600</v>
      </c>
      <c r="G25" s="15">
        <f>SUM(G18:G24)</f>
        <v>10672556.5</v>
      </c>
      <c r="H25" s="15">
        <f t="shared" si="0"/>
        <v>410100</v>
      </c>
      <c r="I25" s="15">
        <f t="shared" si="0"/>
        <v>122300</v>
      </c>
      <c r="J25" s="15">
        <f t="shared" si="0"/>
        <v>35000</v>
      </c>
      <c r="K25" s="15">
        <f t="shared" si="0"/>
        <v>2973400</v>
      </c>
      <c r="L25" s="15">
        <f>L19+L20+L23+L24+L21+L22+L18</f>
        <v>178284266.62</v>
      </c>
      <c r="M25" s="4"/>
    </row>
    <row r="26" spans="1:13" x14ac:dyDescent="0.25">
      <c r="A26" s="32" t="s">
        <v>19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</sheetData>
  <mergeCells count="22">
    <mergeCell ref="H1:K1"/>
    <mergeCell ref="H2:K2"/>
    <mergeCell ref="H3:K3"/>
    <mergeCell ref="H5:K5"/>
    <mergeCell ref="H6:K6"/>
    <mergeCell ref="A26:L26"/>
    <mergeCell ref="A14:A16"/>
    <mergeCell ref="B14:B16"/>
    <mergeCell ref="C14:C16"/>
    <mergeCell ref="L14:L16"/>
    <mergeCell ref="H15:H16"/>
    <mergeCell ref="I15:I16"/>
    <mergeCell ref="J15:J16"/>
    <mergeCell ref="K15:K16"/>
    <mergeCell ref="F15:F16"/>
    <mergeCell ref="E15:E16"/>
    <mergeCell ref="D15:D16"/>
    <mergeCell ref="G15:G16"/>
    <mergeCell ref="H7:K7"/>
    <mergeCell ref="A11:L11"/>
    <mergeCell ref="D14:F14"/>
    <mergeCell ref="H14:K14"/>
  </mergeCells>
  <pageMargins left="0.98425196850393704" right="0.39370078740157483" top="0.78740157480314965" bottom="0.59055118110236227" header="0.51181102362204722" footer="0.51181102362204722"/>
  <pageSetup paperSize="9" scale="59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2023-04-07T12:54:05Z</cp:lastPrinted>
  <dcterms:created xsi:type="dcterms:W3CDTF">2015-11-07T05:36:00Z</dcterms:created>
  <dcterms:modified xsi:type="dcterms:W3CDTF">2023-04-19T06:24:50Z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